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5\01_Final R1\"/>
    </mc:Choice>
  </mc:AlternateContent>
  <bookViews>
    <workbookView xWindow="-120" yWindow="-120" windowWidth="29040" windowHeight="15720"/>
  </bookViews>
  <sheets>
    <sheet name="240" sheetId="1" r:id="rId1"/>
  </sheets>
  <externalReferences>
    <externalReference r:id="rId2"/>
    <externalReference r:id="rId3"/>
    <externalReference r:id="rId4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1" l="1"/>
  <c r="E51" i="1" s="1"/>
  <c r="D87" i="1" l="1"/>
  <c r="D48" i="1"/>
  <c r="E63" i="1" l="1"/>
  <c r="A73" i="1" l="1"/>
  <c r="F96" i="1" l="1"/>
  <c r="F95" i="1"/>
  <c r="F90" i="1"/>
  <c r="F89" i="1"/>
  <c r="F87" i="1"/>
  <c r="F86" i="1"/>
  <c r="F85" i="1"/>
  <c r="F84" i="1"/>
  <c r="F83" i="1"/>
  <c r="F82" i="1"/>
  <c r="F81" i="1"/>
  <c r="F63" i="1"/>
  <c r="D63" i="1"/>
  <c r="F62" i="1"/>
  <c r="F61" i="1"/>
  <c r="F60" i="1"/>
  <c r="F59" i="1"/>
  <c r="F57" i="1"/>
  <c r="F56" i="1"/>
  <c r="F50" i="1"/>
  <c r="F48" i="1"/>
  <c r="D51" i="1"/>
  <c r="F47" i="1"/>
  <c r="F46" i="1"/>
  <c r="F45" i="1"/>
  <c r="F44" i="1"/>
  <c r="F43" i="1"/>
  <c r="F42" i="1"/>
  <c r="F41" i="1"/>
  <c r="F40" i="1"/>
  <c r="D88" i="1" l="1"/>
  <c r="D90" i="1" s="1"/>
</calcChain>
</file>

<file path=xl/sharedStrings.xml><?xml version="1.0" encoding="utf-8"?>
<sst xmlns="http://schemas.openxmlformats.org/spreadsheetml/2006/main" count="150" uniqueCount="79">
  <si>
    <t>240.  STATEMENT OF CASH FLOWS</t>
  </si>
  <si>
    <t>(Dollars in Thousands)</t>
  </si>
  <si>
    <t>Give the information as requested concerning the cash flows during the year.  Either the direct or indirect method can be used.  The direct</t>
  </si>
  <si>
    <t>method shows as its principal components operating cash receipts and payments, such as cash received from customers and cash paid to</t>
  </si>
  <si>
    <t xml:space="preserve">suppliers and employees, the sum of which is net cash flow from operating activities.  The indirect method starts with net income and adjusts it </t>
  </si>
  <si>
    <t>for revenues and expense items that were not the result of operating cash transactions in the current period to reconcile it to net cash flow from</t>
  </si>
  <si>
    <t>for the purpose of this schedule, shall include cash and cash equivalents which are short-term, highly liquid investments readily convertible to</t>
  </si>
  <si>
    <t xml:space="preserve">known amounts of cash and so near their maturity that they present insignificant risk of changes in value because of changes in interest rates. </t>
  </si>
  <si>
    <t xml:space="preserve">Information about all investing and finance activities which do not directly affect cash shall be separately disclosed in footnotes to this schedule. </t>
  </si>
  <si>
    <t>They shall clearly relate the cash (if any) and noncash aspects of transactions.  Examples of noncash investing and transactions include</t>
  </si>
  <si>
    <t xml:space="preserve">converting debt to equity, acquiring assets by assuming directly related liabilities, such as purchasing a building by incurring a mortgage to the </t>
  </si>
  <si>
    <t xml:space="preserve">seller; obtaining an asset by entering into a capital lease; and exchanging noncash assets or liabilities for other noncash assets or liabilities. </t>
  </si>
  <si>
    <t xml:space="preserve">Some transactions are part cash and part noncash; only the cash portion shall be reported directly in the statement of cash flows.  Refer to FAS </t>
  </si>
  <si>
    <t>Statement No. 95, Statement of Cash Flows, for further details.</t>
  </si>
  <si>
    <t>CASH FLOWS FROM OPERATING ACTIVITIES</t>
  </si>
  <si>
    <t>Line</t>
  </si>
  <si>
    <t>Cross</t>
  </si>
  <si>
    <t>Description</t>
  </si>
  <si>
    <t>Current Year</t>
  </si>
  <si>
    <t>Previous Year</t>
  </si>
  <si>
    <t>No.</t>
  </si>
  <si>
    <t>Check</t>
  </si>
  <si>
    <t>(a)</t>
  </si>
  <si>
    <t>(b)</t>
  </si>
  <si>
    <t>(c)</t>
  </si>
  <si>
    <t xml:space="preserve">     Cash received from operating revenues</t>
  </si>
  <si>
    <t>N/A</t>
  </si>
  <si>
    <t xml:space="preserve">     Dividends received from affiliates</t>
  </si>
  <si>
    <t xml:space="preserve">     Interest received</t>
  </si>
  <si>
    <t xml:space="preserve">     Other income</t>
  </si>
  <si>
    <t xml:space="preserve">     Cash paid for operating expenses</t>
  </si>
  <si>
    <t xml:space="preserve">     Interest paid (net of amounts capitalized)</t>
  </si>
  <si>
    <t xml:space="preserve">     Income taxes paid</t>
  </si>
  <si>
    <t xml:space="preserve">     Other - net</t>
  </si>
  <si>
    <t>NET CASH PROVIDED BY OPERATING ACTIVITIES (lines 1 through 8)</t>
  </si>
  <si>
    <t>RECONCILIATION OF NET INCOME TO NET CASH PROVIDED BY OPERATING ACTIVITIES</t>
  </si>
  <si>
    <t xml:space="preserve">     Income from continuing operations</t>
  </si>
  <si>
    <t>ADJUSTMENTS TO RECONCILE INCOME FROM CONTINUING OPERATIONS TO NET CASH PROVIDED BY OPERATING ACTIVITIES</t>
  </si>
  <si>
    <t xml:space="preserve">     Loss (gain) on sale or disposal of tangible property and investments</t>
  </si>
  <si>
    <t xml:space="preserve">     Depreciation and amortization expenses</t>
  </si>
  <si>
    <t xml:space="preserve">     Net increase (decrease) in provision for Deferred Income Taxes</t>
  </si>
  <si>
    <t xml:space="preserve">     Net decrease (increase) in undistributed earnings (losses) of affiliates</t>
  </si>
  <si>
    <t xml:space="preserve">     Decrease (increase) in accounts receivable</t>
  </si>
  <si>
    <t xml:space="preserve">     Decrease (increase) in material and supplies and other current assets</t>
  </si>
  <si>
    <t xml:space="preserve">     Increase (decrease) in current liabilities other than debt</t>
  </si>
  <si>
    <t xml:space="preserve">     Increase (decrease) in other - net</t>
  </si>
  <si>
    <t xml:space="preserve">     Net cash provided from continuing operations (lines 10 through 18)</t>
  </si>
  <si>
    <t xml:space="preserve">     Add (Subtract) cash generated (paid) by reason of discontinued</t>
  </si>
  <si>
    <t xml:space="preserve">          operations and extraordinary items</t>
  </si>
  <si>
    <t>NET CASH PROVIDED FROM OPERATING ACTIVITIES (lines 19 and 20)</t>
  </si>
  <si>
    <t>CASH FLOWS FROM INVESTING ACTIVITIES</t>
  </si>
  <si>
    <t xml:space="preserve">     Proceeds from sale of property</t>
  </si>
  <si>
    <t xml:space="preserve">     Capital expenditures</t>
  </si>
  <si>
    <t xml:space="preserve">     Net change in temporary cash investments not qualifying as cash equivalents</t>
  </si>
  <si>
    <t xml:space="preserve">     Proceeds from sale/repayment of investment and advances</t>
  </si>
  <si>
    <t xml:space="preserve">     Purchase price of long-term investment and advances</t>
  </si>
  <si>
    <t xml:space="preserve">     Net decrease (increase) in sinking and other special funds</t>
  </si>
  <si>
    <t>NET CASH USED IN INVESTING ACTIVITIES (lines 22 through 28)</t>
  </si>
  <si>
    <t>(Continued on next page)</t>
  </si>
  <si>
    <t>Railroad Annual Report R-1</t>
  </si>
  <si>
    <t>240.  STATEMENT OF CASH FLOWS (Concluded)</t>
  </si>
  <si>
    <t>CASH FLOWS FROM FINANCING ACTIVITIES</t>
  </si>
  <si>
    <t xml:space="preserve">     Proceeds from issuance of long-term debt</t>
  </si>
  <si>
    <t xml:space="preserve">     Principle payments of long-term debt</t>
  </si>
  <si>
    <t xml:space="preserve">     Proceeds from issuance of capital stock</t>
  </si>
  <si>
    <t xml:space="preserve">     Purchase price of acquiring treasury stock</t>
  </si>
  <si>
    <t xml:space="preserve">     Cash dividends paid</t>
  </si>
  <si>
    <t>NET INCREASE (DECREASE) IN CASH AND CASH EQUIVALENTS (lines 21, 29, and 36)</t>
  </si>
  <si>
    <t>Cash and cash equivalents at beginning of the year</t>
  </si>
  <si>
    <t>CASH AND CASH EQUIVALENTS AT END OF THE YEAR (lines 37 &amp; 38)</t>
  </si>
  <si>
    <t>Footnotes to Schedule</t>
  </si>
  <si>
    <t>Cash paid during the year for:</t>
  </si>
  <si>
    <t>Interest (net of amount capitalized)  *</t>
  </si>
  <si>
    <t>Income taxes  (net)  *</t>
  </si>
  <si>
    <t xml:space="preserve">   * Only applies if indirect method is adopted</t>
  </si>
  <si>
    <t>NOTES AND REMARKS</t>
  </si>
  <si>
    <t>NET CASH USED IN FINANCING ACTIVITIES (lines 30 through 35)</t>
  </si>
  <si>
    <t xml:space="preserve">operating activities. If the direct method is used, complete lines 1 through 41.  If the indirect method is used complete lines 10 through 41.  Cash, </t>
  </si>
  <si>
    <t>Road Initials:  CSXT     Year: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</si>
</sst>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1" fillId="0" borderId="0" xfId="0" applyFont="1"/>
    <xf numFmtId="0" fontId="3" fillId="0" borderId="2" xfId="0" applyFont="1" applyBorder="1" applyAlignment="1">
      <alignment horizontal="centerContinuous"/>
    </xf>
    <xf numFmtId="0" fontId="4" fillId="0" borderId="3" xfId="0" applyFont="1" applyBorder="1" applyAlignment="1">
      <alignment horizontal="centerContinuous"/>
    </xf>
    <xf numFmtId="0" fontId="4" fillId="0" borderId="4" xfId="0" applyFont="1" applyBorder="1" applyAlignment="1">
      <alignment horizontal="centerContinuous"/>
    </xf>
    <xf numFmtId="0" fontId="4" fillId="0" borderId="0" xfId="0" applyFont="1"/>
    <xf numFmtId="0" fontId="4" fillId="0" borderId="5" xfId="0" applyFont="1" applyBorder="1" applyAlignment="1">
      <alignment horizontal="centerContinuous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6" xfId="0" applyFont="1" applyBorder="1" applyAlignment="1">
      <alignment horizontal="centerContinuous"/>
    </xf>
    <xf numFmtId="0" fontId="3" fillId="0" borderId="5" xfId="0" applyFont="1" applyBorder="1" applyAlignment="1">
      <alignment horizontal="center"/>
    </xf>
    <xf numFmtId="0" fontId="3" fillId="0" borderId="0" xfId="0" applyFont="1"/>
    <xf numFmtId="0" fontId="3" fillId="0" borderId="6" xfId="0" applyFont="1" applyBorder="1"/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Border="1"/>
    <xf numFmtId="0" fontId="3" fillId="0" borderId="8" xfId="0" applyFont="1" applyBorder="1"/>
    <xf numFmtId="0" fontId="1" fillId="0" borderId="5" xfId="0" applyFont="1" applyBorder="1" applyAlignment="1">
      <alignment horizontal="centerContinuous"/>
    </xf>
    <xf numFmtId="0" fontId="4" fillId="0" borderId="6" xfId="0" applyFont="1" applyBorder="1" applyAlignment="1">
      <alignment horizontal="centerContinuous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" fillId="0" borderId="16" xfId="0" applyFont="1" applyBorder="1"/>
    <xf numFmtId="37" fontId="4" fillId="0" borderId="17" xfId="0" applyNumberFormat="1" applyFont="1" applyBorder="1" applyAlignment="1">
      <alignment horizontal="center"/>
    </xf>
    <xf numFmtId="37" fontId="4" fillId="0" borderId="18" xfId="0" applyNumberFormat="1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37" fontId="4" fillId="0" borderId="20" xfId="0" applyNumberFormat="1" applyFont="1" applyBorder="1" applyAlignment="1">
      <alignment horizontal="center"/>
    </xf>
    <xf numFmtId="37" fontId="4" fillId="0" borderId="21" xfId="0" applyNumberFormat="1" applyFont="1" applyBorder="1" applyAlignment="1">
      <alignment horizontal="center"/>
    </xf>
    <xf numFmtId="37" fontId="4" fillId="0" borderId="22" xfId="0" applyNumberFormat="1" applyFont="1" applyBorder="1" applyAlignment="1">
      <alignment horizontal="center"/>
    </xf>
    <xf numFmtId="0" fontId="1" fillId="0" borderId="5" xfId="0" applyFont="1" applyBorder="1"/>
    <xf numFmtId="0" fontId="4" fillId="0" borderId="23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41" fontId="4" fillId="0" borderId="0" xfId="0" applyNumberFormat="1" applyFont="1" applyAlignment="1">
      <alignment horizontal="centerContinuous"/>
    </xf>
    <xf numFmtId="41" fontId="4" fillId="0" borderId="26" xfId="0" applyNumberFormat="1" applyFont="1" applyBorder="1" applyAlignment="1">
      <alignment horizontal="center"/>
    </xf>
    <xf numFmtId="41" fontId="4" fillId="0" borderId="27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41" fontId="4" fillId="0" borderId="29" xfId="0" applyNumberFormat="1" applyFont="1" applyBorder="1" applyAlignment="1">
      <alignment horizontal="center"/>
    </xf>
    <xf numFmtId="41" fontId="4" fillId="0" borderId="30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2" fontId="4" fillId="0" borderId="31" xfId="0" applyNumberFormat="1" applyFont="1" applyBorder="1"/>
    <xf numFmtId="41" fontId="4" fillId="0" borderId="21" xfId="0" applyNumberFormat="1" applyFont="1" applyBorder="1"/>
    <xf numFmtId="0" fontId="1" fillId="0" borderId="10" xfId="0" applyFont="1" applyBorder="1"/>
    <xf numFmtId="41" fontId="4" fillId="0" borderId="26" xfId="0" applyNumberFormat="1" applyFont="1" applyBorder="1"/>
    <xf numFmtId="0" fontId="4" fillId="0" borderId="27" xfId="0" applyFont="1" applyBorder="1" applyAlignment="1">
      <alignment horizontal="center"/>
    </xf>
    <xf numFmtId="0" fontId="1" fillId="0" borderId="13" xfId="0" applyFont="1" applyBorder="1"/>
    <xf numFmtId="41" fontId="4" fillId="0" borderId="34" xfId="0" applyNumberFormat="1" applyFont="1" applyBorder="1"/>
    <xf numFmtId="0" fontId="4" fillId="0" borderId="30" xfId="0" applyFont="1" applyBorder="1" applyAlignment="1">
      <alignment horizontal="center"/>
    </xf>
    <xf numFmtId="42" fontId="4" fillId="0" borderId="18" xfId="0" applyNumberFormat="1" applyFont="1" applyBorder="1"/>
    <xf numFmtId="41" fontId="4" fillId="0" borderId="10" xfId="0" applyNumberFormat="1" applyFont="1" applyBorder="1" applyAlignment="1">
      <alignment horizontal="center"/>
    </xf>
    <xf numFmtId="41" fontId="4" fillId="0" borderId="13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2" fontId="4" fillId="0" borderId="21" xfId="0" applyNumberFormat="1" applyFont="1" applyBorder="1"/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42" fontId="4" fillId="0" borderId="0" xfId="0" applyNumberFormat="1" applyFont="1"/>
    <xf numFmtId="0" fontId="1" fillId="0" borderId="5" xfId="0" applyFont="1" applyBorder="1" applyAlignment="1">
      <alignment horizontal="left"/>
    </xf>
    <xf numFmtId="0" fontId="4" fillId="0" borderId="7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41" fontId="4" fillId="0" borderId="1" xfId="0" applyNumberFormat="1" applyFont="1" applyBorder="1" applyAlignment="1">
      <alignment horizontal="centerContinuous"/>
    </xf>
    <xf numFmtId="0" fontId="4" fillId="0" borderId="8" xfId="0" applyFont="1" applyBorder="1" applyAlignment="1">
      <alignment horizontal="centerContinuous"/>
    </xf>
    <xf numFmtId="0" fontId="2" fillId="0" borderId="3" xfId="0" applyFont="1" applyBorder="1" applyAlignment="1">
      <alignment horizontal="left"/>
    </xf>
    <xf numFmtId="0" fontId="1" fillId="0" borderId="3" xfId="0" applyFont="1" applyBorder="1"/>
    <xf numFmtId="41" fontId="1" fillId="0" borderId="3" xfId="0" applyNumberFormat="1" applyFont="1" applyBorder="1"/>
    <xf numFmtId="41" fontId="4" fillId="0" borderId="3" xfId="0" applyNumberFormat="1" applyFont="1" applyBorder="1"/>
    <xf numFmtId="0" fontId="2" fillId="0" borderId="3" xfId="0" applyFont="1" applyBorder="1" applyAlignment="1">
      <alignment horizontal="right"/>
    </xf>
    <xf numFmtId="41" fontId="2" fillId="0" borderId="1" xfId="0" applyNumberFormat="1" applyFont="1" applyBorder="1"/>
    <xf numFmtId="41" fontId="2" fillId="0" borderId="1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centerContinuous"/>
    </xf>
    <xf numFmtId="0" fontId="4" fillId="0" borderId="36" xfId="0" applyFont="1" applyBorder="1" applyAlignment="1">
      <alignment horizontal="center"/>
    </xf>
    <xf numFmtId="0" fontId="4" fillId="0" borderId="37" xfId="0" applyFont="1" applyBorder="1"/>
    <xf numFmtId="41" fontId="4" fillId="0" borderId="37" xfId="0" applyNumberFormat="1" applyFont="1" applyBorder="1"/>
    <xf numFmtId="0" fontId="4" fillId="0" borderId="38" xfId="0" applyFont="1" applyBorder="1"/>
    <xf numFmtId="0" fontId="4" fillId="0" borderId="16" xfId="0" applyFont="1" applyBorder="1"/>
    <xf numFmtId="0" fontId="4" fillId="0" borderId="39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35" xfId="0" applyFont="1" applyBorder="1"/>
    <xf numFmtId="0" fontId="1" fillId="0" borderId="35" xfId="0" applyFont="1" applyBorder="1"/>
    <xf numFmtId="42" fontId="4" fillId="0" borderId="29" xfId="0" applyNumberFormat="1" applyFont="1" applyBorder="1"/>
    <xf numFmtId="0" fontId="4" fillId="0" borderId="44" xfId="0" applyFont="1" applyBorder="1"/>
    <xf numFmtId="0" fontId="4" fillId="0" borderId="13" xfId="0" applyFont="1" applyBorder="1"/>
    <xf numFmtId="42" fontId="4" fillId="0" borderId="34" xfId="0" applyNumberFormat="1" applyFont="1" applyBorder="1"/>
    <xf numFmtId="0" fontId="4" fillId="0" borderId="45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4" fillId="0" borderId="48" xfId="0" applyFont="1" applyBorder="1"/>
    <xf numFmtId="0" fontId="4" fillId="0" borderId="6" xfId="0" applyFont="1" applyBorder="1"/>
    <xf numFmtId="0" fontId="4" fillId="0" borderId="37" xfId="0" applyFont="1" applyBorder="1" applyAlignment="1">
      <alignment horizontal="center"/>
    </xf>
    <xf numFmtId="0" fontId="2" fillId="0" borderId="48" xfId="0" applyFont="1" applyBorder="1" applyAlignment="1">
      <alignment horizontal="left"/>
    </xf>
    <xf numFmtId="0" fontId="3" fillId="0" borderId="48" xfId="0" applyFont="1" applyBorder="1" applyAlignment="1">
      <alignment horizontal="center"/>
    </xf>
    <xf numFmtId="0" fontId="2" fillId="0" borderId="48" xfId="0" applyFont="1" applyBorder="1"/>
    <xf numFmtId="0" fontId="3" fillId="0" borderId="48" xfId="0" applyFont="1" applyBorder="1"/>
    <xf numFmtId="0" fontId="2" fillId="0" borderId="0" xfId="0" applyFont="1"/>
    <xf numFmtId="0" fontId="0" fillId="0" borderId="5" xfId="0" applyBorder="1" applyAlignment="1">
      <alignment horizontal="left"/>
    </xf>
    <xf numFmtId="0" fontId="0" fillId="0" borderId="16" xfId="0" applyBorder="1"/>
    <xf numFmtId="42" fontId="4" fillId="0" borderId="0" xfId="0" applyNumberFormat="1" applyFont="1" applyAlignment="1">
      <alignment horizontal="centerContinuous"/>
    </xf>
    <xf numFmtId="42" fontId="4" fillId="0" borderId="10" xfId="0" applyNumberFormat="1" applyFont="1" applyBorder="1" applyAlignment="1">
      <alignment horizontal="center"/>
    </xf>
    <xf numFmtId="42" fontId="4" fillId="0" borderId="35" xfId="0" applyNumberFormat="1" applyFont="1" applyBorder="1" applyAlignment="1">
      <alignment horizontal="center"/>
    </xf>
    <xf numFmtId="41" fontId="4" fillId="0" borderId="20" xfId="0" applyNumberFormat="1" applyFont="1" applyBorder="1"/>
    <xf numFmtId="42" fontId="4" fillId="0" borderId="16" xfId="0" applyNumberFormat="1" applyFont="1" applyBorder="1"/>
    <xf numFmtId="164" fontId="4" fillId="0" borderId="21" xfId="1" applyNumberFormat="1" applyFont="1" applyBorder="1"/>
    <xf numFmtId="42" fontId="4" fillId="2" borderId="17" xfId="0" applyNumberFormat="1" applyFont="1" applyFill="1" applyBorder="1"/>
    <xf numFmtId="41" fontId="4" fillId="2" borderId="20" xfId="0" applyNumberFormat="1" applyFont="1" applyFill="1" applyBorder="1"/>
    <xf numFmtId="42" fontId="4" fillId="2" borderId="24" xfId="0" applyNumberFormat="1" applyFont="1" applyFill="1" applyBorder="1"/>
    <xf numFmtId="41" fontId="4" fillId="2" borderId="32" xfId="0" applyNumberFormat="1" applyFont="1" applyFill="1" applyBorder="1"/>
    <xf numFmtId="41" fontId="4" fillId="2" borderId="33" xfId="0" applyNumberFormat="1" applyFont="1" applyFill="1" applyBorder="1"/>
    <xf numFmtId="42" fontId="4" fillId="2" borderId="22" xfId="0" applyNumberFormat="1" applyFont="1" applyFill="1" applyBorder="1"/>
    <xf numFmtId="42" fontId="4" fillId="2" borderId="20" xfId="0" applyNumberFormat="1" applyFont="1" applyFill="1" applyBorder="1"/>
    <xf numFmtId="42" fontId="4" fillId="2" borderId="32" xfId="0" applyNumberFormat="1" applyFont="1" applyFill="1" applyBorder="1"/>
    <xf numFmtId="42" fontId="4" fillId="2" borderId="43" xfId="0" applyNumberFormat="1" applyFont="1" applyFill="1" applyBorder="1"/>
    <xf numFmtId="42" fontId="4" fillId="2" borderId="33" xfId="0" applyNumberFormat="1" applyFont="1" applyFill="1" applyBorder="1"/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5"/>
  <sheetViews>
    <sheetView showGridLines="0" tabSelected="1" topLeftCell="A79" zoomScaleNormal="100" workbookViewId="0">
      <selection activeCell="E21" sqref="E21"/>
    </sheetView>
  </sheetViews>
  <sheetFormatPr defaultColWidth="9.33203125" defaultRowHeight="11.25" x14ac:dyDescent="0.2"/>
  <cols>
    <col min="1" max="1" width="5.5" style="5" customWidth="1"/>
    <col min="2" max="2" width="5.6640625" style="5" customWidth="1"/>
    <col min="3" max="3" width="73" style="5" customWidth="1"/>
    <col min="4" max="5" width="16.5" style="5" customWidth="1"/>
    <col min="6" max="6" width="6.1640625" style="5" customWidth="1"/>
    <col min="7" max="16384" width="9.33203125" style="5"/>
  </cols>
  <sheetData>
    <row r="1" spans="1:6" x14ac:dyDescent="0.2">
      <c r="A1" s="1">
        <v>26</v>
      </c>
      <c r="B1" s="2"/>
      <c r="C1" s="2"/>
      <c r="D1" s="1"/>
      <c r="E1" s="3"/>
      <c r="F1" s="4" t="s">
        <v>78</v>
      </c>
    </row>
    <row r="2" spans="1:6" x14ac:dyDescent="0.2">
      <c r="A2" s="6" t="s">
        <v>0</v>
      </c>
      <c r="B2" s="7"/>
      <c r="C2" s="7"/>
      <c r="D2" s="7"/>
      <c r="E2" s="7"/>
      <c r="F2" s="8"/>
    </row>
    <row r="3" spans="1:6" x14ac:dyDescent="0.2">
      <c r="A3" s="10" t="s">
        <v>1</v>
      </c>
      <c r="B3" s="11"/>
      <c r="C3" s="12"/>
      <c r="D3" s="12"/>
      <c r="E3" s="12"/>
      <c r="F3" s="13"/>
    </row>
    <row r="4" spans="1:6" x14ac:dyDescent="0.2">
      <c r="A4" s="14"/>
      <c r="B4" s="15"/>
      <c r="C4" s="15"/>
      <c r="D4" s="15"/>
      <c r="E4" s="15"/>
      <c r="F4" s="16"/>
    </row>
    <row r="5" spans="1:6" x14ac:dyDescent="0.2">
      <c r="A5" s="17" t="s">
        <v>2</v>
      </c>
      <c r="C5" s="9"/>
      <c r="D5" s="15"/>
      <c r="E5" s="15"/>
      <c r="F5" s="16"/>
    </row>
    <row r="6" spans="1:6" x14ac:dyDescent="0.2">
      <c r="A6" s="18" t="s">
        <v>3</v>
      </c>
      <c r="B6" s="9"/>
      <c r="C6" s="9"/>
      <c r="D6" s="15"/>
      <c r="E6" s="15"/>
      <c r="F6" s="16"/>
    </row>
    <row r="7" spans="1:6" x14ac:dyDescent="0.2">
      <c r="A7" s="18" t="s">
        <v>4</v>
      </c>
      <c r="B7" s="9"/>
      <c r="C7" s="9"/>
      <c r="D7" s="15"/>
      <c r="E7" s="15"/>
      <c r="F7" s="16"/>
    </row>
    <row r="8" spans="1:6" x14ac:dyDescent="0.2">
      <c r="A8" s="18" t="s">
        <v>5</v>
      </c>
      <c r="B8" s="9"/>
      <c r="C8" s="9"/>
      <c r="D8" s="15"/>
      <c r="E8" s="15"/>
      <c r="F8" s="16"/>
    </row>
    <row r="9" spans="1:6" x14ac:dyDescent="0.2">
      <c r="A9" s="18" t="s">
        <v>77</v>
      </c>
      <c r="B9" s="9"/>
      <c r="C9" s="9"/>
      <c r="D9" s="15"/>
      <c r="E9" s="15"/>
      <c r="F9" s="16"/>
    </row>
    <row r="10" spans="1:6" x14ac:dyDescent="0.2">
      <c r="A10" s="18" t="s">
        <v>6</v>
      </c>
      <c r="B10" s="9"/>
      <c r="C10" s="9"/>
      <c r="D10" s="15"/>
      <c r="E10" s="15"/>
      <c r="F10" s="16"/>
    </row>
    <row r="11" spans="1:6" x14ac:dyDescent="0.2">
      <c r="A11" s="18" t="s">
        <v>7</v>
      </c>
      <c r="B11" s="9"/>
      <c r="C11" s="9"/>
      <c r="D11" s="15"/>
      <c r="E11" s="15"/>
      <c r="F11" s="16"/>
    </row>
    <row r="12" spans="1:6" x14ac:dyDescent="0.2">
      <c r="A12" s="18" t="s">
        <v>8</v>
      </c>
      <c r="B12" s="9"/>
      <c r="C12" s="9"/>
      <c r="D12" s="15"/>
      <c r="E12" s="15"/>
      <c r="F12" s="16"/>
    </row>
    <row r="13" spans="1:6" x14ac:dyDescent="0.2">
      <c r="A13" s="18" t="s">
        <v>9</v>
      </c>
      <c r="B13" s="9"/>
      <c r="C13" s="9"/>
      <c r="D13" s="15"/>
      <c r="E13" s="15"/>
      <c r="F13" s="16"/>
    </row>
    <row r="14" spans="1:6" x14ac:dyDescent="0.2">
      <c r="A14" s="18" t="s">
        <v>10</v>
      </c>
      <c r="B14" s="9"/>
      <c r="C14" s="9"/>
      <c r="D14" s="15"/>
      <c r="E14" s="15"/>
      <c r="F14" s="16"/>
    </row>
    <row r="15" spans="1:6" x14ac:dyDescent="0.2">
      <c r="A15" s="18" t="s">
        <v>11</v>
      </c>
      <c r="B15" s="9"/>
      <c r="C15" s="9"/>
      <c r="D15" s="15"/>
      <c r="E15" s="15"/>
      <c r="F15" s="16"/>
    </row>
    <row r="16" spans="1:6" x14ac:dyDescent="0.2">
      <c r="A16" s="18" t="s">
        <v>12</v>
      </c>
      <c r="B16" s="9"/>
      <c r="C16" s="9"/>
      <c r="D16" s="15"/>
      <c r="E16" s="15"/>
      <c r="F16" s="16"/>
    </row>
    <row r="17" spans="1:6" x14ac:dyDescent="0.2">
      <c r="A17" s="18" t="s">
        <v>13</v>
      </c>
      <c r="B17" s="9"/>
      <c r="C17" s="9"/>
      <c r="D17" s="15"/>
      <c r="E17" s="15"/>
      <c r="F17" s="16"/>
    </row>
    <row r="18" spans="1:6" x14ac:dyDescent="0.2">
      <c r="A18" s="19"/>
      <c r="B18" s="20"/>
      <c r="C18" s="20"/>
      <c r="D18" s="20"/>
      <c r="E18" s="20"/>
      <c r="F18" s="21"/>
    </row>
    <row r="19" spans="1:6" x14ac:dyDescent="0.2">
      <c r="A19" s="22" t="s">
        <v>14</v>
      </c>
      <c r="B19" s="11"/>
      <c r="C19" s="11"/>
      <c r="D19" s="11"/>
      <c r="E19" s="11"/>
      <c r="F19" s="23"/>
    </row>
    <row r="20" spans="1:6" x14ac:dyDescent="0.2">
      <c r="A20" s="24" t="s">
        <v>15</v>
      </c>
      <c r="B20" s="25" t="s">
        <v>16</v>
      </c>
      <c r="C20" s="25" t="s">
        <v>17</v>
      </c>
      <c r="D20" s="25" t="s">
        <v>18</v>
      </c>
      <c r="E20" s="25" t="s">
        <v>19</v>
      </c>
      <c r="F20" s="26" t="s">
        <v>15</v>
      </c>
    </row>
    <row r="21" spans="1:6" ht="12" thickBot="1" x14ac:dyDescent="0.25">
      <c r="A21" s="27" t="s">
        <v>20</v>
      </c>
      <c r="B21" s="28" t="s">
        <v>21</v>
      </c>
      <c r="C21" s="28" t="s">
        <v>22</v>
      </c>
      <c r="D21" s="28" t="s">
        <v>23</v>
      </c>
      <c r="E21" s="28" t="s">
        <v>24</v>
      </c>
      <c r="F21" s="29" t="s">
        <v>20</v>
      </c>
    </row>
    <row r="22" spans="1:6" x14ac:dyDescent="0.2">
      <c r="A22" s="30">
        <v>1</v>
      </c>
      <c r="B22" s="31"/>
      <c r="C22" s="31" t="s">
        <v>25</v>
      </c>
      <c r="D22" s="32" t="s">
        <v>26</v>
      </c>
      <c r="E22" s="33" t="s">
        <v>26</v>
      </c>
      <c r="F22" s="34">
        <v>1</v>
      </c>
    </row>
    <row r="23" spans="1:6" x14ac:dyDescent="0.2">
      <c r="A23" s="30">
        <v>2</v>
      </c>
      <c r="B23" s="31"/>
      <c r="C23" s="31" t="s">
        <v>27</v>
      </c>
      <c r="D23" s="35" t="s">
        <v>26</v>
      </c>
      <c r="E23" s="33" t="s">
        <v>26</v>
      </c>
      <c r="F23" s="34">
        <v>2</v>
      </c>
    </row>
    <row r="24" spans="1:6" x14ac:dyDescent="0.2">
      <c r="A24" s="30">
        <v>3</v>
      </c>
      <c r="B24" s="31"/>
      <c r="C24" s="31" t="s">
        <v>28</v>
      </c>
      <c r="D24" s="35" t="s">
        <v>26</v>
      </c>
      <c r="E24" s="36" t="s">
        <v>26</v>
      </c>
      <c r="F24" s="34">
        <v>3</v>
      </c>
    </row>
    <row r="25" spans="1:6" x14ac:dyDescent="0.2">
      <c r="A25" s="30">
        <v>4</v>
      </c>
      <c r="B25" s="31"/>
      <c r="C25" s="31" t="s">
        <v>29</v>
      </c>
      <c r="D25" s="35" t="s">
        <v>26</v>
      </c>
      <c r="E25" s="36" t="s">
        <v>26</v>
      </c>
      <c r="F25" s="34">
        <v>4</v>
      </c>
    </row>
    <row r="26" spans="1:6" x14ac:dyDescent="0.2">
      <c r="A26" s="30">
        <v>5</v>
      </c>
      <c r="B26" s="31"/>
      <c r="C26" s="31" t="s">
        <v>30</v>
      </c>
      <c r="D26" s="35" t="s">
        <v>26</v>
      </c>
      <c r="E26" s="36" t="s">
        <v>26</v>
      </c>
      <c r="F26" s="34">
        <v>5</v>
      </c>
    </row>
    <row r="27" spans="1:6" x14ac:dyDescent="0.2">
      <c r="A27" s="30">
        <v>6</v>
      </c>
      <c r="B27" s="31"/>
      <c r="C27" s="31" t="s">
        <v>31</v>
      </c>
      <c r="D27" s="35" t="s">
        <v>26</v>
      </c>
      <c r="E27" s="36" t="s">
        <v>26</v>
      </c>
      <c r="F27" s="34">
        <v>6</v>
      </c>
    </row>
    <row r="28" spans="1:6" x14ac:dyDescent="0.2">
      <c r="A28" s="30">
        <v>7</v>
      </c>
      <c r="B28" s="31"/>
      <c r="C28" s="31" t="s">
        <v>32</v>
      </c>
      <c r="D28" s="35" t="s">
        <v>26</v>
      </c>
      <c r="E28" s="36" t="s">
        <v>26</v>
      </c>
      <c r="F28" s="34">
        <v>7</v>
      </c>
    </row>
    <row r="29" spans="1:6" x14ac:dyDescent="0.2">
      <c r="A29" s="30">
        <v>8</v>
      </c>
      <c r="B29" s="31"/>
      <c r="C29" s="31" t="s">
        <v>33</v>
      </c>
      <c r="D29" s="35" t="s">
        <v>26</v>
      </c>
      <c r="E29" s="36" t="s">
        <v>26</v>
      </c>
      <c r="F29" s="34">
        <v>8</v>
      </c>
    </row>
    <row r="30" spans="1:6" ht="12" thickBot="1" x14ac:dyDescent="0.25">
      <c r="A30" s="30">
        <v>9</v>
      </c>
      <c r="B30" s="31"/>
      <c r="C30" s="31" t="s">
        <v>34</v>
      </c>
      <c r="D30" s="37" t="s">
        <v>26</v>
      </c>
      <c r="E30" s="33" t="s">
        <v>26</v>
      </c>
      <c r="F30" s="34">
        <v>9</v>
      </c>
    </row>
    <row r="31" spans="1:6" x14ac:dyDescent="0.2">
      <c r="A31" s="38"/>
      <c r="B31" s="11"/>
      <c r="C31" s="11"/>
      <c r="D31" s="11"/>
      <c r="E31" s="11"/>
      <c r="F31" s="23"/>
    </row>
    <row r="32" spans="1:6" x14ac:dyDescent="0.2">
      <c r="A32" s="22" t="s">
        <v>35</v>
      </c>
      <c r="B32" s="11"/>
      <c r="C32" s="11"/>
      <c r="D32" s="11"/>
      <c r="E32" s="11"/>
      <c r="F32" s="23"/>
    </row>
    <row r="33" spans="1:6" x14ac:dyDescent="0.2">
      <c r="A33" s="24" t="s">
        <v>15</v>
      </c>
      <c r="B33" s="25" t="s">
        <v>16</v>
      </c>
      <c r="C33" s="25" t="s">
        <v>17</v>
      </c>
      <c r="D33" s="25" t="s">
        <v>18</v>
      </c>
      <c r="E33" s="25" t="s">
        <v>19</v>
      </c>
      <c r="F33" s="26" t="s">
        <v>15</v>
      </c>
    </row>
    <row r="34" spans="1:6" ht="12" thickBot="1" x14ac:dyDescent="0.25">
      <c r="A34" s="27" t="s">
        <v>20</v>
      </c>
      <c r="B34" s="28" t="s">
        <v>21</v>
      </c>
      <c r="C34" s="28" t="s">
        <v>22</v>
      </c>
      <c r="D34" s="28" t="s">
        <v>23</v>
      </c>
      <c r="E34" s="28" t="s">
        <v>24</v>
      </c>
      <c r="F34" s="39" t="s">
        <v>20</v>
      </c>
    </row>
    <row r="35" spans="1:6" ht="12" thickBot="1" x14ac:dyDescent="0.25">
      <c r="A35" s="30">
        <v>10</v>
      </c>
      <c r="B35" s="31"/>
      <c r="C35" s="31" t="s">
        <v>36</v>
      </c>
      <c r="D35" s="113">
        <v>3937587</v>
      </c>
      <c r="E35" s="109">
        <v>4445303</v>
      </c>
      <c r="F35" s="40">
        <v>10</v>
      </c>
    </row>
    <row r="36" spans="1:6" x14ac:dyDescent="0.2">
      <c r="A36" s="38"/>
      <c r="B36" s="11"/>
      <c r="C36" s="11"/>
      <c r="D36" s="41"/>
      <c r="E36" s="41"/>
      <c r="F36" s="23"/>
    </row>
    <row r="37" spans="1:6" x14ac:dyDescent="0.2">
      <c r="A37" s="22" t="s">
        <v>37</v>
      </c>
      <c r="B37" s="11"/>
      <c r="C37" s="11"/>
      <c r="D37" s="41"/>
      <c r="E37" s="41"/>
      <c r="F37" s="23"/>
    </row>
    <row r="38" spans="1:6" x14ac:dyDescent="0.2">
      <c r="A38" s="24" t="s">
        <v>15</v>
      </c>
      <c r="B38" s="25" t="s">
        <v>16</v>
      </c>
      <c r="C38" s="25" t="s">
        <v>17</v>
      </c>
      <c r="D38" s="42" t="s">
        <v>18</v>
      </c>
      <c r="E38" s="43" t="s">
        <v>19</v>
      </c>
      <c r="F38" s="44" t="s">
        <v>15</v>
      </c>
    </row>
    <row r="39" spans="1:6" ht="12" thickBot="1" x14ac:dyDescent="0.25">
      <c r="A39" s="27" t="s">
        <v>20</v>
      </c>
      <c r="B39" s="28" t="s">
        <v>21</v>
      </c>
      <c r="C39" s="28" t="s">
        <v>22</v>
      </c>
      <c r="D39" s="45" t="s">
        <v>23</v>
      </c>
      <c r="E39" s="46" t="s">
        <v>24</v>
      </c>
      <c r="F39" s="47" t="s">
        <v>20</v>
      </c>
    </row>
    <row r="40" spans="1:6" x14ac:dyDescent="0.2">
      <c r="A40" s="30">
        <v>11</v>
      </c>
      <c r="B40" s="31"/>
      <c r="C40" s="104" t="s">
        <v>38</v>
      </c>
      <c r="D40" s="111">
        <v>-12286</v>
      </c>
      <c r="E40" s="48">
        <v>-13633</v>
      </c>
      <c r="F40" s="34">
        <f>+A40</f>
        <v>11</v>
      </c>
    </row>
    <row r="41" spans="1:6" x14ac:dyDescent="0.2">
      <c r="A41" s="30">
        <v>12</v>
      </c>
      <c r="B41" s="31"/>
      <c r="C41" s="31" t="s">
        <v>39</v>
      </c>
      <c r="D41" s="112">
        <v>1453006</v>
      </c>
      <c r="E41" s="49">
        <v>1420283</v>
      </c>
      <c r="F41" s="34">
        <f t="shared" ref="F41:F50" si="0">+A41</f>
        <v>12</v>
      </c>
    </row>
    <row r="42" spans="1:6" x14ac:dyDescent="0.2">
      <c r="A42" s="30">
        <v>13</v>
      </c>
      <c r="B42" s="31"/>
      <c r="C42" s="31" t="s">
        <v>40</v>
      </c>
      <c r="D42" s="112">
        <v>180611</v>
      </c>
      <c r="E42" s="49">
        <v>18960</v>
      </c>
      <c r="F42" s="34">
        <f t="shared" si="0"/>
        <v>13</v>
      </c>
    </row>
    <row r="43" spans="1:6" x14ac:dyDescent="0.2">
      <c r="A43" s="30">
        <v>14</v>
      </c>
      <c r="B43" s="31"/>
      <c r="C43" s="31" t="s">
        <v>41</v>
      </c>
      <c r="D43" s="112">
        <v>-3682</v>
      </c>
      <c r="E43" s="49">
        <v>8746</v>
      </c>
      <c r="F43" s="34">
        <f t="shared" si="0"/>
        <v>14</v>
      </c>
    </row>
    <row r="44" spans="1:6" x14ac:dyDescent="0.2">
      <c r="A44" s="30">
        <v>15</v>
      </c>
      <c r="B44" s="31"/>
      <c r="C44" s="31" t="s">
        <v>42</v>
      </c>
      <c r="D44" s="112">
        <v>110130</v>
      </c>
      <c r="E44" s="49">
        <v>72965</v>
      </c>
      <c r="F44" s="34">
        <f t="shared" si="0"/>
        <v>15</v>
      </c>
    </row>
    <row r="45" spans="1:6" x14ac:dyDescent="0.2">
      <c r="A45" s="30">
        <v>16</v>
      </c>
      <c r="B45" s="31"/>
      <c r="C45" s="31" t="s">
        <v>43</v>
      </c>
      <c r="D45" s="112">
        <v>-99369</v>
      </c>
      <c r="E45" s="49">
        <v>57566</v>
      </c>
      <c r="F45" s="34">
        <f t="shared" si="0"/>
        <v>16</v>
      </c>
    </row>
    <row r="46" spans="1:6" x14ac:dyDescent="0.2">
      <c r="A46" s="30">
        <v>17</v>
      </c>
      <c r="B46" s="31"/>
      <c r="C46" s="31" t="s">
        <v>44</v>
      </c>
      <c r="D46" s="112">
        <v>83984</v>
      </c>
      <c r="E46" s="49">
        <v>33400</v>
      </c>
      <c r="F46" s="34">
        <f t="shared" si="0"/>
        <v>17</v>
      </c>
    </row>
    <row r="47" spans="1:6" x14ac:dyDescent="0.2">
      <c r="A47" s="30">
        <v>18</v>
      </c>
      <c r="B47" s="31"/>
      <c r="C47" s="31" t="s">
        <v>45</v>
      </c>
      <c r="D47" s="112">
        <v>-145047</v>
      </c>
      <c r="E47" s="49">
        <v>-166890</v>
      </c>
      <c r="F47" s="34">
        <f t="shared" si="0"/>
        <v>18</v>
      </c>
    </row>
    <row r="48" spans="1:6" x14ac:dyDescent="0.2">
      <c r="A48" s="30">
        <v>19</v>
      </c>
      <c r="B48" s="31"/>
      <c r="C48" s="31" t="s">
        <v>46</v>
      </c>
      <c r="D48" s="112">
        <f>+D35+SUM(D40:D47)</f>
        <v>5504934</v>
      </c>
      <c r="E48" s="108">
        <f>+E35+SUM(E40:E47)</f>
        <v>5876700</v>
      </c>
      <c r="F48" s="34">
        <f t="shared" si="0"/>
        <v>19</v>
      </c>
    </row>
    <row r="49" spans="1:6" x14ac:dyDescent="0.2">
      <c r="A49" s="24"/>
      <c r="B49" s="50"/>
      <c r="C49" s="50" t="s">
        <v>47</v>
      </c>
      <c r="D49" s="114"/>
      <c r="E49" s="51"/>
      <c r="F49" s="52"/>
    </row>
    <row r="50" spans="1:6" x14ac:dyDescent="0.2">
      <c r="A50" s="27">
        <v>20</v>
      </c>
      <c r="B50" s="53"/>
      <c r="C50" s="53" t="s">
        <v>48</v>
      </c>
      <c r="D50" s="115">
        <v>0</v>
      </c>
      <c r="E50" s="54">
        <v>0</v>
      </c>
      <c r="F50" s="55">
        <f t="shared" si="0"/>
        <v>20</v>
      </c>
    </row>
    <row r="51" spans="1:6" ht="12" thickBot="1" x14ac:dyDescent="0.25">
      <c r="A51" s="30">
        <v>21</v>
      </c>
      <c r="B51" s="31"/>
      <c r="C51" s="31" t="s">
        <v>49</v>
      </c>
      <c r="D51" s="116">
        <f>D48+D50</f>
        <v>5504934</v>
      </c>
      <c r="E51" s="56">
        <f>E48+E50</f>
        <v>5876700</v>
      </c>
      <c r="F51" s="34">
        <v>21</v>
      </c>
    </row>
    <row r="52" spans="1:6" x14ac:dyDescent="0.2">
      <c r="A52" s="38"/>
      <c r="B52" s="11"/>
      <c r="C52" s="11"/>
      <c r="D52" s="105"/>
      <c r="E52" s="41"/>
      <c r="F52" s="23"/>
    </row>
    <row r="53" spans="1:6" x14ac:dyDescent="0.2">
      <c r="A53" s="22" t="s">
        <v>50</v>
      </c>
      <c r="B53" s="11"/>
      <c r="C53" s="11"/>
      <c r="D53" s="105"/>
      <c r="E53" s="41"/>
      <c r="F53" s="23"/>
    </row>
    <row r="54" spans="1:6" x14ac:dyDescent="0.2">
      <c r="A54" s="24" t="s">
        <v>15</v>
      </c>
      <c r="B54" s="25" t="s">
        <v>16</v>
      </c>
      <c r="C54" s="25" t="s">
        <v>17</v>
      </c>
      <c r="D54" s="106" t="s">
        <v>18</v>
      </c>
      <c r="E54" s="57" t="s">
        <v>19</v>
      </c>
      <c r="F54" s="26" t="s">
        <v>15</v>
      </c>
    </row>
    <row r="55" spans="1:6" ht="12" thickBot="1" x14ac:dyDescent="0.25">
      <c r="A55" s="27" t="s">
        <v>20</v>
      </c>
      <c r="B55" s="28" t="s">
        <v>21</v>
      </c>
      <c r="C55" s="28" t="s">
        <v>22</v>
      </c>
      <c r="D55" s="107" t="s">
        <v>23</v>
      </c>
      <c r="E55" s="58" t="s">
        <v>24</v>
      </c>
      <c r="F55" s="29" t="s">
        <v>20</v>
      </c>
    </row>
    <row r="56" spans="1:6" x14ac:dyDescent="0.2">
      <c r="A56" s="30">
        <v>22</v>
      </c>
      <c r="B56" s="59"/>
      <c r="C56" s="31" t="s">
        <v>51</v>
      </c>
      <c r="D56" s="111">
        <v>59109</v>
      </c>
      <c r="E56" s="60">
        <v>54427</v>
      </c>
      <c r="F56" s="34">
        <f>+A56</f>
        <v>22</v>
      </c>
    </row>
    <row r="57" spans="1:6" x14ac:dyDescent="0.2">
      <c r="A57" s="30">
        <v>23</v>
      </c>
      <c r="B57" s="59"/>
      <c r="C57" s="31" t="s">
        <v>52</v>
      </c>
      <c r="D57" s="112">
        <v>-2572840</v>
      </c>
      <c r="E57" s="49">
        <v>-2201601</v>
      </c>
      <c r="F57" s="34">
        <f>+A57</f>
        <v>23</v>
      </c>
    </row>
    <row r="58" spans="1:6" x14ac:dyDescent="0.2">
      <c r="A58" s="24">
        <v>24</v>
      </c>
      <c r="B58" s="25"/>
      <c r="C58" s="50" t="s">
        <v>53</v>
      </c>
      <c r="D58" s="114">
        <v>0</v>
      </c>
      <c r="E58" s="51">
        <v>0</v>
      </c>
      <c r="F58" s="34">
        <v>24</v>
      </c>
    </row>
    <row r="59" spans="1:6" x14ac:dyDescent="0.2">
      <c r="A59" s="30">
        <v>25</v>
      </c>
      <c r="B59" s="59"/>
      <c r="C59" s="31" t="s">
        <v>54</v>
      </c>
      <c r="D59" s="112">
        <v>0</v>
      </c>
      <c r="E59" s="49">
        <v>0</v>
      </c>
      <c r="F59" s="34">
        <f>+A59</f>
        <v>25</v>
      </c>
    </row>
    <row r="60" spans="1:6" x14ac:dyDescent="0.2">
      <c r="A60" s="30">
        <v>26</v>
      </c>
      <c r="B60" s="59"/>
      <c r="C60" s="31" t="s">
        <v>55</v>
      </c>
      <c r="D60" s="112">
        <v>0</v>
      </c>
      <c r="E60" s="49">
        <v>0</v>
      </c>
      <c r="F60" s="34">
        <f>+A60</f>
        <v>26</v>
      </c>
    </row>
    <row r="61" spans="1:6" x14ac:dyDescent="0.2">
      <c r="A61" s="30">
        <v>27</v>
      </c>
      <c r="B61" s="59"/>
      <c r="C61" s="31" t="s">
        <v>56</v>
      </c>
      <c r="D61" s="112">
        <v>0</v>
      </c>
      <c r="E61" s="49">
        <v>0</v>
      </c>
      <c r="F61" s="34">
        <f>+A61</f>
        <v>27</v>
      </c>
    </row>
    <row r="62" spans="1:6" x14ac:dyDescent="0.2">
      <c r="A62" s="30">
        <v>28</v>
      </c>
      <c r="B62" s="59"/>
      <c r="C62" s="31" t="s">
        <v>33</v>
      </c>
      <c r="D62" s="112">
        <v>-1036323</v>
      </c>
      <c r="E62" s="49">
        <v>-2531555</v>
      </c>
      <c r="F62" s="34">
        <f>+A62</f>
        <v>28</v>
      </c>
    </row>
    <row r="63" spans="1:6" ht="12" thickBot="1" x14ac:dyDescent="0.25">
      <c r="A63" s="30">
        <v>29</v>
      </c>
      <c r="B63" s="31"/>
      <c r="C63" s="31" t="s">
        <v>57</v>
      </c>
      <c r="D63" s="116">
        <f>SUM(D56:D62)</f>
        <v>-3550054</v>
      </c>
      <c r="E63" s="56">
        <f>SUM(E56:E62)</f>
        <v>-4678729</v>
      </c>
      <c r="F63" s="34">
        <f>+A63</f>
        <v>29</v>
      </c>
    </row>
    <row r="64" spans="1:6" x14ac:dyDescent="0.2">
      <c r="A64" s="61"/>
      <c r="B64" s="62"/>
      <c r="D64" s="63"/>
      <c r="E64" s="63"/>
      <c r="F64" s="47"/>
    </row>
    <row r="65" spans="1:6" x14ac:dyDescent="0.2">
      <c r="A65" s="121" t="s">
        <v>58</v>
      </c>
      <c r="B65" s="122"/>
      <c r="C65" s="122"/>
      <c r="D65" s="122"/>
      <c r="E65" s="122"/>
      <c r="F65" s="123"/>
    </row>
    <row r="66" spans="1:6" x14ac:dyDescent="0.2">
      <c r="A66" s="64"/>
      <c r="B66" s="62"/>
      <c r="D66" s="63"/>
      <c r="E66" s="63"/>
      <c r="F66" s="47"/>
    </row>
    <row r="67" spans="1:6" x14ac:dyDescent="0.2">
      <c r="A67" s="103"/>
      <c r="B67" s="62"/>
      <c r="D67" s="63"/>
      <c r="E67" s="63"/>
      <c r="F67" s="47"/>
    </row>
    <row r="68" spans="1:6" x14ac:dyDescent="0.2">
      <c r="A68" s="64"/>
      <c r="B68" s="62"/>
      <c r="D68" s="63"/>
      <c r="E68" s="63"/>
      <c r="F68" s="47"/>
    </row>
    <row r="69" spans="1:6" x14ac:dyDescent="0.2">
      <c r="A69" s="64"/>
      <c r="B69" s="62"/>
      <c r="D69" s="63"/>
      <c r="E69" s="63"/>
      <c r="F69" s="47"/>
    </row>
    <row r="70" spans="1:6" x14ac:dyDescent="0.2">
      <c r="A70" s="61"/>
      <c r="B70" s="62"/>
      <c r="D70" s="63"/>
      <c r="E70" s="63"/>
      <c r="F70" s="47"/>
    </row>
    <row r="71" spans="1:6" x14ac:dyDescent="0.2">
      <c r="A71" s="65"/>
      <c r="B71" s="66"/>
      <c r="C71" s="66"/>
      <c r="D71" s="67"/>
      <c r="E71" s="67"/>
      <c r="F71" s="68"/>
    </row>
    <row r="72" spans="1:6" x14ac:dyDescent="0.2">
      <c r="A72" s="69" t="s">
        <v>59</v>
      </c>
      <c r="B72" s="70"/>
      <c r="C72" s="70"/>
      <c r="D72" s="71"/>
      <c r="E72" s="72"/>
      <c r="F72" s="73"/>
    </row>
    <row r="73" spans="1:6" x14ac:dyDescent="0.2">
      <c r="A73" s="1" t="str">
        <f>F1</f>
        <v>Road Initials:  CSXT     Year:  2025</v>
      </c>
      <c r="B73" s="2"/>
      <c r="C73" s="3"/>
      <c r="D73" s="74"/>
      <c r="E73" s="75"/>
      <c r="F73" s="4">
        <v>27</v>
      </c>
    </row>
    <row r="74" spans="1:6" x14ac:dyDescent="0.2">
      <c r="A74" s="6" t="s">
        <v>60</v>
      </c>
      <c r="B74" s="7"/>
      <c r="C74" s="7"/>
      <c r="D74" s="76"/>
      <c r="E74" s="76"/>
      <c r="F74" s="8"/>
    </row>
    <row r="75" spans="1:6" x14ac:dyDescent="0.2">
      <c r="A75" s="10" t="s">
        <v>1</v>
      </c>
      <c r="B75" s="11"/>
      <c r="C75" s="11"/>
      <c r="D75" s="41"/>
      <c r="E75" s="41"/>
      <c r="F75" s="23"/>
    </row>
    <row r="76" spans="1:6" x14ac:dyDescent="0.2">
      <c r="A76" s="77"/>
      <c r="B76" s="78"/>
      <c r="C76" s="78"/>
      <c r="D76" s="79"/>
      <c r="E76" s="79"/>
      <c r="F76" s="80"/>
    </row>
    <row r="77" spans="1:6" x14ac:dyDescent="0.2">
      <c r="A77" s="38"/>
      <c r="B77" s="11"/>
      <c r="C77" s="11"/>
      <c r="D77" s="41"/>
      <c r="E77" s="41"/>
      <c r="F77" s="23"/>
    </row>
    <row r="78" spans="1:6" x14ac:dyDescent="0.2">
      <c r="A78" s="22" t="s">
        <v>61</v>
      </c>
      <c r="B78" s="11"/>
      <c r="C78" s="11"/>
      <c r="D78" s="41"/>
      <c r="E78" s="41"/>
      <c r="F78" s="23"/>
    </row>
    <row r="79" spans="1:6" x14ac:dyDescent="0.2">
      <c r="A79" s="24" t="s">
        <v>15</v>
      </c>
      <c r="B79" s="25" t="s">
        <v>16</v>
      </c>
      <c r="C79" s="25" t="s">
        <v>17</v>
      </c>
      <c r="D79" s="57" t="s">
        <v>18</v>
      </c>
      <c r="E79" s="57" t="s">
        <v>19</v>
      </c>
      <c r="F79" s="26" t="s">
        <v>15</v>
      </c>
    </row>
    <row r="80" spans="1:6" ht="12" thickBot="1" x14ac:dyDescent="0.25">
      <c r="A80" s="27" t="s">
        <v>20</v>
      </c>
      <c r="B80" s="28" t="s">
        <v>21</v>
      </c>
      <c r="C80" s="28" t="s">
        <v>22</v>
      </c>
      <c r="D80" s="58" t="s">
        <v>23</v>
      </c>
      <c r="E80" s="58" t="s">
        <v>24</v>
      </c>
      <c r="F80" s="29" t="s">
        <v>20</v>
      </c>
    </row>
    <row r="81" spans="1:6" x14ac:dyDescent="0.2">
      <c r="A81" s="30">
        <v>30</v>
      </c>
      <c r="B81" s="81"/>
      <c r="C81" s="31" t="s">
        <v>62</v>
      </c>
      <c r="D81" s="111">
        <v>0</v>
      </c>
      <c r="E81" s="60">
        <v>0</v>
      </c>
      <c r="F81" s="82">
        <f t="shared" ref="F81:F87" si="1">+A81</f>
        <v>30</v>
      </c>
    </row>
    <row r="82" spans="1:6" x14ac:dyDescent="0.2">
      <c r="A82" s="30">
        <v>31</v>
      </c>
      <c r="B82" s="81"/>
      <c r="C82" s="31" t="s">
        <v>63</v>
      </c>
      <c r="D82" s="112">
        <v>-463138</v>
      </c>
      <c r="E82" s="49">
        <v>-137300</v>
      </c>
      <c r="F82" s="83">
        <f t="shared" si="1"/>
        <v>31</v>
      </c>
    </row>
    <row r="83" spans="1:6" x14ac:dyDescent="0.2">
      <c r="A83" s="30">
        <v>32</v>
      </c>
      <c r="B83" s="81"/>
      <c r="C83" s="31" t="s">
        <v>64</v>
      </c>
      <c r="D83" s="112">
        <v>0</v>
      </c>
      <c r="E83" s="49">
        <v>0</v>
      </c>
      <c r="F83" s="83">
        <f t="shared" si="1"/>
        <v>32</v>
      </c>
    </row>
    <row r="84" spans="1:6" x14ac:dyDescent="0.2">
      <c r="A84" s="30">
        <v>33</v>
      </c>
      <c r="B84" s="81"/>
      <c r="C84" s="31" t="s">
        <v>65</v>
      </c>
      <c r="D84" s="112">
        <v>0</v>
      </c>
      <c r="E84" s="49">
        <v>0</v>
      </c>
      <c r="F84" s="83">
        <f t="shared" si="1"/>
        <v>33</v>
      </c>
    </row>
    <row r="85" spans="1:6" x14ac:dyDescent="0.2">
      <c r="A85" s="30">
        <v>34</v>
      </c>
      <c r="B85" s="81"/>
      <c r="C85" s="31" t="s">
        <v>66</v>
      </c>
      <c r="D85" s="112">
        <v>-1600000</v>
      </c>
      <c r="E85" s="49">
        <v>-1080000</v>
      </c>
      <c r="F85" s="83">
        <f t="shared" si="1"/>
        <v>34</v>
      </c>
    </row>
    <row r="86" spans="1:6" x14ac:dyDescent="0.2">
      <c r="A86" s="30">
        <v>35</v>
      </c>
      <c r="B86" s="81"/>
      <c r="C86" s="31" t="s">
        <v>33</v>
      </c>
      <c r="D86" s="112">
        <v>5430</v>
      </c>
      <c r="E86" s="49">
        <v>-2951</v>
      </c>
      <c r="F86" s="83">
        <f t="shared" si="1"/>
        <v>35</v>
      </c>
    </row>
    <row r="87" spans="1:6" x14ac:dyDescent="0.2">
      <c r="A87" s="30">
        <v>36</v>
      </c>
      <c r="B87" s="81"/>
      <c r="C87" s="104" t="s">
        <v>76</v>
      </c>
      <c r="D87" s="117">
        <f>SUM(D81:D86)</f>
        <v>-2057708</v>
      </c>
      <c r="E87" s="110">
        <v>-1220251</v>
      </c>
      <c r="F87" s="83">
        <f t="shared" si="1"/>
        <v>36</v>
      </c>
    </row>
    <row r="88" spans="1:6" x14ac:dyDescent="0.2">
      <c r="A88" s="24">
        <v>37</v>
      </c>
      <c r="B88" s="50"/>
      <c r="C88" s="50" t="s">
        <v>67</v>
      </c>
      <c r="D88" s="118">
        <f>+D51+D63+D87</f>
        <v>-102828</v>
      </c>
      <c r="E88" s="110">
        <v>-22280</v>
      </c>
      <c r="F88" s="84">
        <v>37</v>
      </c>
    </row>
    <row r="89" spans="1:6" x14ac:dyDescent="0.2">
      <c r="A89" s="30">
        <v>38</v>
      </c>
      <c r="B89" s="81"/>
      <c r="C89" s="31" t="s">
        <v>68</v>
      </c>
      <c r="D89" s="117">
        <v>123734</v>
      </c>
      <c r="E89" s="110">
        <v>146014</v>
      </c>
      <c r="F89" s="83">
        <f>+A89</f>
        <v>38</v>
      </c>
    </row>
    <row r="90" spans="1:6" x14ac:dyDescent="0.2">
      <c r="A90" s="30">
        <v>39</v>
      </c>
      <c r="B90" s="81"/>
      <c r="C90" s="31" t="s">
        <v>69</v>
      </c>
      <c r="D90" s="117">
        <f>D89+D88</f>
        <v>20906</v>
      </c>
      <c r="E90" s="110">
        <v>123734</v>
      </c>
      <c r="F90" s="83">
        <f>+A90</f>
        <v>39</v>
      </c>
    </row>
    <row r="91" spans="1:6" x14ac:dyDescent="0.2">
      <c r="A91" s="85"/>
      <c r="B91" s="86"/>
      <c r="C91" s="87"/>
      <c r="D91" s="119"/>
      <c r="E91" s="88"/>
      <c r="F91" s="89"/>
    </row>
    <row r="92" spans="1:6" x14ac:dyDescent="0.2">
      <c r="A92" s="85"/>
      <c r="B92" s="86"/>
      <c r="C92" s="87" t="s">
        <v>70</v>
      </c>
      <c r="D92" s="119"/>
      <c r="E92" s="88"/>
      <c r="F92" s="89"/>
    </row>
    <row r="93" spans="1:6" x14ac:dyDescent="0.2">
      <c r="A93" s="85"/>
      <c r="B93" s="86"/>
      <c r="C93" s="87" t="s">
        <v>71</v>
      </c>
      <c r="D93" s="119"/>
      <c r="E93" s="88"/>
      <c r="F93" s="89"/>
    </row>
    <row r="94" spans="1:6" x14ac:dyDescent="0.2">
      <c r="A94" s="85"/>
      <c r="B94" s="86"/>
      <c r="C94" s="86"/>
      <c r="D94" s="119"/>
      <c r="E94" s="88"/>
      <c r="F94" s="89"/>
    </row>
    <row r="95" spans="1:6" x14ac:dyDescent="0.2">
      <c r="A95" s="27">
        <v>40</v>
      </c>
      <c r="B95" s="90"/>
      <c r="C95" s="53" t="s">
        <v>72</v>
      </c>
      <c r="D95" s="120">
        <v>4342</v>
      </c>
      <c r="E95" s="91">
        <v>22962</v>
      </c>
      <c r="F95" s="92">
        <f>+A95</f>
        <v>40</v>
      </c>
    </row>
    <row r="96" spans="1:6" ht="12" thickBot="1" x14ac:dyDescent="0.25">
      <c r="A96" s="30">
        <v>41</v>
      </c>
      <c r="B96" s="81"/>
      <c r="C96" s="31" t="s">
        <v>73</v>
      </c>
      <c r="D96" s="116">
        <v>1029485</v>
      </c>
      <c r="E96" s="56">
        <v>1347284</v>
      </c>
      <c r="F96" s="93">
        <f>+A96</f>
        <v>41</v>
      </c>
    </row>
    <row r="97" spans="1:6" x14ac:dyDescent="0.2">
      <c r="A97" s="94"/>
      <c r="B97" s="95"/>
      <c r="C97" s="95"/>
      <c r="D97" s="95"/>
      <c r="E97" s="95"/>
      <c r="F97" s="96"/>
    </row>
    <row r="98" spans="1:6" x14ac:dyDescent="0.2">
      <c r="A98" s="61"/>
      <c r="B98" s="9"/>
      <c r="C98" s="9"/>
      <c r="D98" s="9"/>
      <c r="E98" s="9"/>
      <c r="F98" s="96"/>
    </row>
    <row r="99" spans="1:6" x14ac:dyDescent="0.2">
      <c r="A99" s="18" t="s">
        <v>74</v>
      </c>
      <c r="B99" s="62"/>
      <c r="C99" s="9"/>
      <c r="D99" s="9"/>
      <c r="E99" s="9"/>
      <c r="F99" s="96"/>
    </row>
    <row r="100" spans="1:6" x14ac:dyDescent="0.2">
      <c r="A100" s="61"/>
      <c r="B100" s="62"/>
      <c r="C100" s="9"/>
      <c r="D100" s="9"/>
      <c r="E100" s="9"/>
      <c r="F100" s="96"/>
    </row>
    <row r="101" spans="1:6" x14ac:dyDescent="0.2">
      <c r="A101" s="10" t="s">
        <v>75</v>
      </c>
      <c r="B101" s="11"/>
      <c r="C101" s="11"/>
      <c r="D101" s="11"/>
      <c r="E101" s="11"/>
      <c r="F101" s="23"/>
    </row>
    <row r="102" spans="1:6" x14ac:dyDescent="0.2">
      <c r="A102" s="61"/>
      <c r="B102" s="62"/>
      <c r="C102" s="9"/>
      <c r="D102" s="9"/>
      <c r="E102" s="9"/>
      <c r="F102" s="96"/>
    </row>
    <row r="103" spans="1:6" x14ac:dyDescent="0.2">
      <c r="A103" s="61"/>
      <c r="B103" s="62"/>
      <c r="C103" s="9"/>
      <c r="D103" s="9"/>
      <c r="E103" s="9"/>
      <c r="F103" s="96"/>
    </row>
    <row r="104" spans="1:6" x14ac:dyDescent="0.2">
      <c r="A104" s="61"/>
      <c r="B104" s="62"/>
      <c r="C104" s="9"/>
      <c r="D104" s="9"/>
      <c r="E104" s="9"/>
      <c r="F104" s="96"/>
    </row>
    <row r="105" spans="1:6" x14ac:dyDescent="0.2">
      <c r="A105" s="61"/>
      <c r="B105" s="62"/>
      <c r="C105" s="9"/>
      <c r="D105" s="9"/>
      <c r="E105" s="9"/>
      <c r="F105" s="96"/>
    </row>
    <row r="106" spans="1:6" x14ac:dyDescent="0.2">
      <c r="A106" s="61"/>
      <c r="B106" s="62"/>
      <c r="C106" s="9"/>
      <c r="D106" s="9"/>
      <c r="E106" s="9"/>
      <c r="F106" s="96"/>
    </row>
    <row r="107" spans="1:6" x14ac:dyDescent="0.2">
      <c r="A107" s="61"/>
      <c r="B107" s="62"/>
      <c r="C107" s="9"/>
      <c r="D107" s="9"/>
      <c r="E107" s="9"/>
      <c r="F107" s="96"/>
    </row>
    <row r="108" spans="1:6" x14ac:dyDescent="0.2">
      <c r="A108" s="61"/>
      <c r="B108" s="62"/>
      <c r="C108" s="9"/>
      <c r="D108" s="9"/>
      <c r="E108" s="9"/>
      <c r="F108" s="96"/>
    </row>
    <row r="109" spans="1:6" x14ac:dyDescent="0.2">
      <c r="A109" s="61"/>
      <c r="B109" s="62"/>
      <c r="C109" s="9"/>
      <c r="D109" s="9"/>
      <c r="E109" s="9"/>
      <c r="F109" s="96"/>
    </row>
    <row r="110" spans="1:6" x14ac:dyDescent="0.2">
      <c r="A110" s="61"/>
      <c r="B110" s="62"/>
      <c r="C110" s="9"/>
      <c r="D110" s="9"/>
      <c r="E110" s="9"/>
      <c r="F110" s="96"/>
    </row>
    <row r="111" spans="1:6" x14ac:dyDescent="0.2">
      <c r="A111" s="61"/>
      <c r="B111" s="62"/>
      <c r="C111" s="9"/>
      <c r="D111" s="9"/>
      <c r="E111" s="9"/>
      <c r="F111" s="96"/>
    </row>
    <row r="112" spans="1:6" x14ac:dyDescent="0.2">
      <c r="A112" s="61"/>
      <c r="B112" s="62"/>
      <c r="C112" s="9"/>
      <c r="D112" s="9"/>
      <c r="E112" s="9"/>
      <c r="F112" s="96"/>
    </row>
    <row r="113" spans="1:6" x14ac:dyDescent="0.2">
      <c r="A113" s="61"/>
      <c r="B113" s="62"/>
      <c r="C113" s="9"/>
      <c r="D113" s="9"/>
      <c r="E113" s="9"/>
      <c r="F113" s="96"/>
    </row>
    <row r="114" spans="1:6" x14ac:dyDescent="0.2">
      <c r="A114" s="61"/>
      <c r="B114" s="62"/>
      <c r="C114" s="9"/>
      <c r="D114" s="9"/>
      <c r="E114" s="9"/>
      <c r="F114" s="96"/>
    </row>
    <row r="115" spans="1:6" x14ac:dyDescent="0.2">
      <c r="A115" s="61"/>
      <c r="B115" s="62"/>
      <c r="C115" s="9"/>
      <c r="D115" s="9"/>
      <c r="E115" s="9"/>
      <c r="F115" s="96"/>
    </row>
    <row r="116" spans="1:6" x14ac:dyDescent="0.2">
      <c r="A116" s="61"/>
      <c r="B116" s="62"/>
      <c r="C116" s="9"/>
      <c r="D116" s="9"/>
      <c r="E116" s="9"/>
      <c r="F116" s="96"/>
    </row>
    <row r="117" spans="1:6" x14ac:dyDescent="0.2">
      <c r="A117" s="61"/>
      <c r="B117" s="62"/>
      <c r="C117" s="9"/>
      <c r="D117" s="9"/>
      <c r="E117" s="9"/>
      <c r="F117" s="96"/>
    </row>
    <row r="118" spans="1:6" x14ac:dyDescent="0.2">
      <c r="A118" s="61"/>
      <c r="B118" s="62"/>
      <c r="C118" s="9"/>
      <c r="D118" s="9"/>
      <c r="E118" s="9"/>
      <c r="F118" s="96"/>
    </row>
    <row r="119" spans="1:6" x14ac:dyDescent="0.2">
      <c r="A119" s="61"/>
      <c r="B119" s="62"/>
      <c r="C119" s="9"/>
      <c r="D119" s="9"/>
      <c r="E119" s="9"/>
      <c r="F119" s="96"/>
    </row>
    <row r="120" spans="1:6" x14ac:dyDescent="0.2">
      <c r="A120" s="61"/>
      <c r="B120" s="62"/>
      <c r="C120" s="9"/>
      <c r="D120" s="9"/>
      <c r="E120" s="9"/>
      <c r="F120" s="96"/>
    </row>
    <row r="121" spans="1:6" x14ac:dyDescent="0.2">
      <c r="A121" s="61"/>
      <c r="B121" s="62"/>
      <c r="C121" s="9"/>
      <c r="D121" s="9"/>
      <c r="E121" s="9"/>
      <c r="F121" s="96"/>
    </row>
    <row r="122" spans="1:6" x14ac:dyDescent="0.2">
      <c r="A122" s="61"/>
      <c r="B122" s="62"/>
      <c r="C122" s="9"/>
      <c r="D122" s="9"/>
      <c r="E122" s="9"/>
      <c r="F122" s="96"/>
    </row>
    <row r="123" spans="1:6" x14ac:dyDescent="0.2">
      <c r="A123" s="61"/>
      <c r="B123" s="62"/>
      <c r="C123" s="9"/>
      <c r="D123" s="9"/>
      <c r="E123" s="9"/>
      <c r="F123" s="96"/>
    </row>
    <row r="124" spans="1:6" x14ac:dyDescent="0.2">
      <c r="A124" s="61"/>
      <c r="B124" s="62"/>
      <c r="C124" s="9"/>
      <c r="D124" s="9"/>
      <c r="E124" s="9"/>
      <c r="F124" s="96"/>
    </row>
    <row r="125" spans="1:6" x14ac:dyDescent="0.2">
      <c r="A125" s="61"/>
      <c r="B125" s="62"/>
      <c r="C125" s="9"/>
      <c r="D125" s="9"/>
      <c r="E125" s="9"/>
      <c r="F125" s="96"/>
    </row>
    <row r="126" spans="1:6" x14ac:dyDescent="0.2">
      <c r="A126" s="61"/>
      <c r="B126" s="62"/>
      <c r="C126" s="9"/>
      <c r="D126" s="9"/>
      <c r="E126" s="9"/>
      <c r="F126" s="96"/>
    </row>
    <row r="127" spans="1:6" x14ac:dyDescent="0.2">
      <c r="A127" s="61"/>
      <c r="B127" s="62"/>
      <c r="C127" s="9"/>
      <c r="D127" s="9"/>
      <c r="E127" s="9"/>
      <c r="F127" s="96"/>
    </row>
    <row r="128" spans="1:6" x14ac:dyDescent="0.2">
      <c r="A128" s="61"/>
      <c r="B128" s="62"/>
      <c r="C128" s="9"/>
      <c r="D128" s="9"/>
      <c r="E128" s="9"/>
      <c r="F128" s="96"/>
    </row>
    <row r="129" spans="1:6" x14ac:dyDescent="0.2">
      <c r="A129" s="61"/>
      <c r="B129" s="62"/>
      <c r="C129" s="9"/>
      <c r="D129" s="9"/>
      <c r="E129" s="9"/>
      <c r="F129" s="96"/>
    </row>
    <row r="130" spans="1:6" x14ac:dyDescent="0.2">
      <c r="A130" s="61"/>
      <c r="B130" s="62"/>
      <c r="C130" s="9"/>
      <c r="D130" s="9"/>
      <c r="E130" s="9"/>
      <c r="F130" s="96"/>
    </row>
    <row r="131" spans="1:6" x14ac:dyDescent="0.2">
      <c r="A131" s="61"/>
      <c r="B131" s="62"/>
      <c r="C131" s="9"/>
      <c r="D131" s="9"/>
      <c r="E131" s="9"/>
      <c r="F131" s="96"/>
    </row>
    <row r="132" spans="1:6" x14ac:dyDescent="0.2">
      <c r="A132" s="61"/>
      <c r="B132" s="62"/>
      <c r="C132" s="9"/>
      <c r="D132" s="9"/>
      <c r="E132" s="9"/>
      <c r="F132" s="96"/>
    </row>
    <row r="133" spans="1:6" x14ac:dyDescent="0.2">
      <c r="A133" s="61"/>
      <c r="B133" s="62"/>
      <c r="C133" s="9"/>
      <c r="D133" s="9"/>
      <c r="E133" s="9"/>
      <c r="F133" s="96"/>
    </row>
    <row r="134" spans="1:6" x14ac:dyDescent="0.2">
      <c r="A134" s="61"/>
      <c r="B134" s="62"/>
      <c r="C134" s="9"/>
      <c r="D134" s="9"/>
      <c r="E134" s="9"/>
      <c r="F134" s="96"/>
    </row>
    <row r="135" spans="1:6" x14ac:dyDescent="0.2">
      <c r="A135" s="61"/>
      <c r="B135" s="62"/>
      <c r="C135" s="9"/>
      <c r="D135" s="9"/>
      <c r="E135" s="9"/>
      <c r="F135" s="96"/>
    </row>
    <row r="136" spans="1:6" x14ac:dyDescent="0.2">
      <c r="A136" s="61"/>
      <c r="B136" s="62"/>
      <c r="C136" s="9"/>
      <c r="D136" s="9"/>
      <c r="E136" s="9"/>
      <c r="F136" s="96"/>
    </row>
    <row r="137" spans="1:6" x14ac:dyDescent="0.2">
      <c r="A137" s="61"/>
      <c r="B137" s="62"/>
      <c r="C137" s="9"/>
      <c r="D137" s="9"/>
      <c r="E137" s="9"/>
      <c r="F137" s="96"/>
    </row>
    <row r="138" spans="1:6" x14ac:dyDescent="0.2">
      <c r="A138" s="61"/>
      <c r="B138" s="62"/>
      <c r="C138" s="9"/>
      <c r="D138" s="9"/>
      <c r="E138" s="9"/>
      <c r="F138" s="96"/>
    </row>
    <row r="139" spans="1:6" x14ac:dyDescent="0.2">
      <c r="A139" s="61"/>
      <c r="B139" s="62"/>
      <c r="C139" s="9"/>
      <c r="D139" s="9"/>
      <c r="E139" s="9"/>
      <c r="F139" s="96"/>
    </row>
    <row r="140" spans="1:6" x14ac:dyDescent="0.2">
      <c r="A140" s="61"/>
      <c r="B140" s="62"/>
      <c r="C140" s="9"/>
      <c r="D140" s="9"/>
      <c r="E140" s="9"/>
      <c r="F140" s="96"/>
    </row>
    <row r="141" spans="1:6" x14ac:dyDescent="0.2">
      <c r="A141" s="61"/>
      <c r="B141" s="62"/>
      <c r="C141" s="9"/>
      <c r="D141" s="9"/>
      <c r="E141" s="9"/>
      <c r="F141" s="96"/>
    </row>
    <row r="142" spans="1:6" x14ac:dyDescent="0.2">
      <c r="A142" s="61"/>
      <c r="B142" s="62"/>
      <c r="C142" s="9"/>
      <c r="D142" s="9"/>
      <c r="E142" s="9"/>
      <c r="F142" s="96"/>
    </row>
    <row r="143" spans="1:6" x14ac:dyDescent="0.2">
      <c r="A143" s="77"/>
      <c r="B143" s="97"/>
      <c r="C143" s="78"/>
      <c r="D143" s="78"/>
      <c r="E143" s="78"/>
      <c r="F143" s="80"/>
    </row>
    <row r="144" spans="1:6" s="102" customFormat="1" x14ac:dyDescent="0.2">
      <c r="A144" s="98"/>
      <c r="B144" s="99"/>
      <c r="C144" s="100"/>
      <c r="D144" s="101"/>
      <c r="E144" s="100"/>
      <c r="F144" s="73" t="s">
        <v>59</v>
      </c>
    </row>
    <row r="145" spans="1:4" x14ac:dyDescent="0.2">
      <c r="A145" s="62"/>
      <c r="B145" s="62"/>
      <c r="D145" s="9"/>
    </row>
  </sheetData>
  <mergeCells count="1">
    <mergeCell ref="A65:F65"/>
  </mergeCells>
  <pageMargins left="0.75" right="0.75" top="0.75" bottom="0.75" header="0.5" footer="0.5"/>
  <pageSetup scale="93" orientation="portrait" r:id="rId1"/>
  <headerFooter alignWithMargins="0"/>
  <rowBreaks count="1" manualBreakCount="1"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240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CSX Technology</dc:creator>
  <cp:lastModifiedBy>CSX Technology</cp:lastModifiedBy>
  <cp:lastPrinted>2026-02-25T22:08:27Z</cp:lastPrinted>
  <dcterms:created xsi:type="dcterms:W3CDTF">2018-01-22T21:51:23Z</dcterms:created>
  <dcterms:modified xsi:type="dcterms:W3CDTF">2026-02-26T15:51:43Z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